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72.16.0.96\dispensas\DISPENSA ELETRONICA 010-24 - AQUISIÇÃO MATERIAL DE CONSTRUÇÃO REFORMA ESF SOLEDADE II - SMS\"/>
    </mc:Choice>
  </mc:AlternateContent>
  <xr:revisionPtr revIDLastSave="0" documentId="13_ncr:1_{CEE70A92-72D5-4016-9208-F36A50065B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Preços'!$A$13:$G$60</definedName>
    <definedName name="_Hlk124412351" localSheetId="1">Dados!$B$24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15" i="1"/>
  <c r="A5" i="1"/>
  <c r="A4" i="1"/>
  <c r="A3" i="1"/>
  <c r="F56" i="1" l="1"/>
  <c r="E8" i="1"/>
  <c r="A6" i="1"/>
  <c r="A59" i="1"/>
  <c r="A60" i="1"/>
  <c r="A58" i="1"/>
  <c r="A57" i="1"/>
  <c r="A8" i="1"/>
  <c r="A7" i="1"/>
</calcChain>
</file>

<file path=xl/sharedStrings.xml><?xml version="1.0" encoding="utf-8"?>
<sst xmlns="http://schemas.openxmlformats.org/spreadsheetml/2006/main" count="132" uniqueCount="95">
  <si>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</si>
  <si>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</si>
  <si>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</si>
  <si>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</si>
  <si>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</si>
  <si>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</si>
  <si>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</si>
  <si>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</si>
  <si>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</si>
  <si>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</si>
  <si>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</si>
  <si>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</si>
  <si>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</si>
  <si>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</si>
  <si>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</si>
  <si>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</si>
  <si>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</si>
  <si>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</si>
  <si>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</si>
  <si>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</si>
  <si>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</si>
  <si>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</si>
  <si>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</si>
  <si>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</si>
  <si>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</si>
  <si>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</si>
  <si>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</si>
  <si>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</si>
  <si>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</si>
  <si>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</si>
  <si>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</si>
  <si>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</si>
  <si>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</si>
  <si>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</si>
  <si>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</si>
  <si>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</si>
  <si>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</si>
  <si>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</si>
  <si>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</si>
  <si>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Sec. Saude</t>
  </si>
  <si>
    <t>Prazo do Contrato: Entrega imediata</t>
  </si>
  <si>
    <t>Item</t>
  </si>
  <si>
    <t xml:space="preserve">BLOCO DE CONCRETO ESTRUTURAL 9 X 19 X 39 CM, FBK 4,5 MPA (NBR 6136)    </t>
  </si>
  <si>
    <t>Unid.</t>
  </si>
  <si>
    <t>AREIA MEDIA - POSTO JAZIDA / FORNECEDOR</t>
  </si>
  <si>
    <t>m³</t>
  </si>
  <si>
    <t>ADITIVO PLASTIFICANTE E ESTABILIZADOR PARA ARGAMASSAS DE ASSENTAMENTO E REBOCO, SACO DE 18KG</t>
  </si>
  <si>
    <t xml:space="preserve">CIMENTO PORTLAND DE ALTO FORNO (AF) CP III-40, SACO DE 50KG      </t>
  </si>
  <si>
    <t>PEDRA BRITADA N. 1 (9,5 a 19 MM) POSTO PEDREIRA / FORNECEDOR</t>
  </si>
  <si>
    <t>ACO CA-50, 8,0 MM (5/16"), VERGALHAO DE 12M</t>
  </si>
  <si>
    <t>ACO CA-60, 4,2 MM, VERGALHAO DE 12M</t>
  </si>
  <si>
    <t xml:space="preserve">ARAME RECOZIDO 16 BWG, D = 1,65 MM (0,016 KG/M) OU 18 BWG, D = 1,25 MM (0,01 KG/M)              </t>
  </si>
  <si>
    <t>kg</t>
  </si>
  <si>
    <t xml:space="preserve">PREGO DE ACO POLIDO COM CABECA DUPLA 17 X 27 (2 1/2 X 11)             </t>
  </si>
  <si>
    <t xml:space="preserve">BLOCO CERAMICO / TIJOLO VAZADO PARA ALVENARIA DE VEDACAO, 8 FUROS NA HORIZONTAL, 9 X 19 X 29 CM (L X A X C)                </t>
  </si>
  <si>
    <t>TUBO DE CONCRETO ARMADO PARA AGUAS PLUVIAIS, CLASSE PA-1, COM ENCAIXE PONTA E BOLSA, DIAMETRO NOMINAL DE 800 MM</t>
  </si>
  <si>
    <t>m</t>
  </si>
  <si>
    <t xml:space="preserve">FORRO EM RÉGUAS DE PVC, FRISADO, PARA AMBIENTES COMERCIAIS, INCLUSIVE ESTRUTURA DE FIXAÇÃO. </t>
  </si>
  <si>
    <t>M2</t>
  </si>
  <si>
    <t xml:space="preserve">TELHA DE FIBROCIMENTO E = 8 MM, DE 3,00 X 1,06 M (SEM AMIANTO)     </t>
  </si>
  <si>
    <t xml:space="preserve">VIGA APARELHADA  *7 X 10* CM, EM MACARANDUBA, ANGELIM OU EQUIVALENTE DA REGIAO       </t>
  </si>
  <si>
    <t xml:space="preserve">PARAFUSO ZINCADO ROSCA SOBERBA, CABECA SEXTAVADA, 5/16 " X 110 MM, PARA FIXACAO DE TELHA EM MADEIRA       </t>
  </si>
  <si>
    <t xml:space="preserve">CALHA QUADRADA DE CHAPA DE ACO GALVANIZADA NUM 24 OU 26, CORTE 33 CM, PEÇA COM 6 METROS DE COMPRIMENTO       </t>
  </si>
  <si>
    <t xml:space="preserve">SUPORTE METALICO PARA CALHA PLUVIAL, ZINCADO, DOBRADO, DIAMETRO ENTRE 119 E 170 MM, PARA DRENAGEM PLUVIAL PREDIAL             </t>
  </si>
  <si>
    <t xml:space="preserve">SAÍDA METALICA PARA CALHA PLUVIAL, EM CHAPA DE AÇO GALVANIZADA, PARA DRENAGEM PLUVIAL PREDIAL             </t>
  </si>
  <si>
    <t xml:space="preserve">CABECEIRA DIREITA OU ESQUERDA, PARA CALHA PLUVIAL, DIAMETRO ENTRE *119 E 170* MM, PARA DRENAGEM PLUVIAL PREDIAL </t>
  </si>
  <si>
    <t>GRADIL EM ALUMÍNIO FIXADO EM VÃOS DE JANELAS, FORMADO POR TUBOS DE 3/4".</t>
  </si>
  <si>
    <t>m²</t>
  </si>
  <si>
    <t>FECHADURA DE EMBUTIR COM CILINDRO, INTERNA, COMPLETA, ACABAMENTO PADRÃO POPULAR</t>
  </si>
  <si>
    <t xml:space="preserve">KIT DE PORTA DE MADEIRA PARA PINTURA, SEMI-OCA (LEVE OU MÉDIA), PADRÃO POPULAR, 80X210CM, ESPESSURA DE 3,5CM, ITENS INCLUSOS: ADUELA, BATENTE, DOBRADIÇAS, FECHADURA </t>
  </si>
  <si>
    <t xml:space="preserve">SIFAO / TUBO SINFONADO EXTENSIVEL / SANFONADO, UNIVERSAL / SIMPLES, ENTRE *50 A 70* CM, DE PLASTICO BRANCO   </t>
  </si>
  <si>
    <t>BANCADA/BANCA/PIA DE ACO INOXIDAVEL (AISI 430), DE *0,55 X 1,40* M, COM 1 CUBA CENTRAL, INCLUSO VÁLVULA TIPO AMERICANA EM METAL CROMADO E SIFÃO FLEXÍVEL EM PVC, E ESCORREDOR DUPLO</t>
  </si>
  <si>
    <t xml:space="preserve">TORNEIRA CROMADA DE MESA, 1/2 OU 3/4, PARA LAVATÓRIO, PADRÃO MÉDIO </t>
  </si>
  <si>
    <t>ARMÁRIO INFERIOR PARA BANCADA DE AÇO INOX, DE *0,55 X 1,40* M, EM PERFIS DE ALUMÍNIO OU SIMILAR</t>
  </si>
  <si>
    <t>TUBO PVC  SERIE NORMAL, DN 50 MM, PARA ESGOTO  PREDIAL, VARA DE 6 METROS</t>
  </si>
  <si>
    <t>JOELHO PVC, SOLDAVEL, PB, 90 GRAUS, DN 50 MM, PARA ESGOTO PREDIAL</t>
  </si>
  <si>
    <t>LUMINARIA PLAFON REDONDO COM VIDRO FOSCO DIAMETRO *25* CM, PARA 1 LAMPADA, BASE E27, POTENCIA MAXIMA 40/60 W</t>
  </si>
  <si>
    <t xml:space="preserve">REVESTIMENTO CERÂMICO PARA PAREDES INTERNAS COM PLACAS TIPO ESMALTADA EXTRA DE DIMENSÕES 25X35 CM </t>
  </si>
  <si>
    <t>REJUNTE CIMENTICIO, COR BRANCA</t>
  </si>
  <si>
    <t>ARGAMASSA COLANTE AC II, SACO DE 15KG</t>
  </si>
  <si>
    <t>TINTA LATEX ACRILICA PREMIUM, COR BRANCO NEVE, ACABAMENTO FOSCO OU ACETINADO, LATA DE 18L</t>
  </si>
  <si>
    <t>TINTA ACRILICA PREMIUM PARA PISO, COR CINZA, LATA DE 18L</t>
  </si>
  <si>
    <t>TINTA LATEX ACRILICA PREMIUM, COR AZUL ROYAL, MARINHO OU SIMILAR, ACABAMENTO FOSCO OU ACETINADO, LATA DE 18L</t>
  </si>
  <si>
    <t xml:space="preserve">MASSA CORRIDA PARA SUPERFICIES DE AMBIENTES INTERNOS, LATA DE 18L           </t>
  </si>
  <si>
    <t xml:space="preserve">PINCEL CHATO (TRINCHA) CERDAS GRIS 1.1/2 " (38 MM), OU SIMILAR       </t>
  </si>
  <si>
    <t xml:space="preserve">ROLO DE ESPUMA POLIESTER 23 CM (SEM CABO), OU SIMILAR           </t>
  </si>
  <si>
    <t xml:space="preserve">BANDEJA DE PINTURA PARA ROLO 23 CM, OU SIMILAR       </t>
  </si>
  <si>
    <t xml:space="preserve">LIXA EM FOLHA PARA PAREDE OU MADEIRA, NUMERO 120, COR VERMELHA           </t>
  </si>
  <si>
    <t>DISPENSA ELETRÔNICA Nº 010/2024</t>
  </si>
  <si>
    <t>PROCESSO ADMINISTRATIVO N° 0651/2024 de 25/09/2023</t>
  </si>
  <si>
    <t>AQUISIÇÃO DE MATERIAIS PARA REFORMA ESF de Soledade II</t>
  </si>
  <si>
    <t xml:space="preserve">1801.1030100702.228.3390.30.00.160000 </t>
  </si>
  <si>
    <t>O pagamento do objeto de que trata a DISPENSA ELETRÔNICA 010/2024, e consequente contrato serão efetuados pela Tesouraria do Fundo Municipal de Saúde nos termos do art. 7 da Instrução Normativa SEGES/ME nº 77, de 2022.</t>
  </si>
  <si>
    <t>PERÍODO DE PROPOSTAS: de 20/05/2024 até 24/05/2024 às 08:00hs</t>
  </si>
  <si>
    <t>PERÍODO DE LANCES: 24/05/2024 as 08:00 hs até 24/05/2024 as 14:00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</si>
</sst>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73203" y="732691"/>
          <a:ext cx="1776779" cy="8792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3341/2023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71"/>
  <sheetViews>
    <sheetView tabSelected="1" zoomScale="130" zoomScaleNormal="130" zoomScaleSheetLayoutView="100" workbookViewId="0">
      <selection activeCell="F15" sqref="F15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5"/>
    </row>
    <row r="2" spans="1:11" x14ac:dyDescent="0.2">
      <c r="A2" s="72" t="s">
        <v>18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UPPER(Dados!B1)</f>
        <v>DISPENSA ELETRÔNICA Nº 010/2024</v>
      </c>
      <c r="B3" s="72"/>
      <c r="C3" s="72"/>
      <c r="D3" s="72"/>
      <c r="E3" s="72"/>
      <c r="F3" s="72"/>
      <c r="G3" s="72"/>
    </row>
    <row r="4" spans="1:11" x14ac:dyDescent="0.2">
      <c r="A4" s="70" t="str">
        <f>Dados!B4</f>
        <v>PERÍODO DE PROPOSTAS: de 20/05/2024 até 24/05/2024 às 08:00hs</v>
      </c>
      <c r="B4" s="70"/>
      <c r="C4" s="70"/>
      <c r="D4" s="70"/>
      <c r="E4" s="70"/>
      <c r="F4" s="70"/>
      <c r="G4" s="70"/>
    </row>
    <row r="5" spans="1:11" x14ac:dyDescent="0.2">
      <c r="A5" s="70" t="str">
        <f>Dados!B5</f>
        <v>PERÍODO DE LANCES: 24/05/2024 as 08:00 hs até 24/05/2024 as 14:00 hs</v>
      </c>
      <c r="B5" s="70"/>
      <c r="C5" s="70"/>
      <c r="D5" s="70"/>
      <c r="E5" s="70"/>
      <c r="F5" s="70"/>
      <c r="G5" s="70"/>
    </row>
    <row r="6" spans="1:11" x14ac:dyDescent="0.2">
      <c r="A6" s="73" t="str">
        <f>Dados!B3</f>
        <v>AQUISIÇÃO DE MATERIAIS PARA REFORMA ESF de Soledade II</v>
      </c>
      <c r="B6" s="73"/>
      <c r="C6" s="73"/>
      <c r="D6" s="73"/>
      <c r="E6" s="73"/>
      <c r="F6" s="73"/>
      <c r="G6" s="73"/>
    </row>
    <row r="7" spans="1:11" x14ac:dyDescent="0.2">
      <c r="A7" s="72" t="str">
        <f>Dados!B2</f>
        <v>PROCESSO ADMINISTRATIVO N° 0651/2024 de 25/09/2023</v>
      </c>
      <c r="B7" s="72"/>
      <c r="C7" s="72"/>
      <c r="D7" s="72"/>
      <c r="E7" s="72"/>
      <c r="F7" s="72"/>
      <c r="G7" s="72"/>
    </row>
    <row r="8" spans="1:11" x14ac:dyDescent="0.2">
      <c r="A8" s="48" t="str">
        <f>Dados!B8</f>
        <v>MENOR PREÇO</v>
      </c>
      <c r="B8" s="48"/>
      <c r="C8" s="70" t="s">
        <v>28</v>
      </c>
      <c r="D8" s="70"/>
      <c r="E8" s="71">
        <f>Dados!B9</f>
        <v>15612.235999999999</v>
      </c>
      <c r="F8" s="71"/>
      <c r="G8" s="48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3"/>
      <c r="C10" s="63"/>
      <c r="D10" s="63"/>
      <c r="E10" s="63"/>
      <c r="F10" s="63"/>
      <c r="G10" s="63"/>
      <c r="H10" s="37"/>
    </row>
    <row r="11" spans="1:11" s="8" customFormat="1" ht="12.2" customHeight="1" x14ac:dyDescent="0.2">
      <c r="A11" s="14" t="s">
        <v>1</v>
      </c>
      <c r="B11" s="64"/>
      <c r="C11" s="64"/>
      <c r="D11" s="64"/>
      <c r="E11" s="64"/>
      <c r="F11" s="64"/>
      <c r="G11" s="64"/>
      <c r="H11" s="37"/>
    </row>
    <row r="12" spans="1:11" s="8" customFormat="1" ht="12.2" customHeight="1" x14ac:dyDescent="0.2">
      <c r="A12" s="14" t="s">
        <v>2</v>
      </c>
      <c r="B12" s="58"/>
      <c r="C12" s="25" t="s">
        <v>7</v>
      </c>
      <c r="D12" s="69"/>
      <c r="E12" s="69"/>
      <c r="F12" s="69"/>
      <c r="G12" s="69"/>
      <c r="H12" s="37"/>
    </row>
    <row r="13" spans="1:11" ht="4.7" customHeight="1" x14ac:dyDescent="0.2">
      <c r="A13" s="3"/>
      <c r="B13" s="27"/>
      <c r="C13" s="27"/>
      <c r="D13" s="27"/>
      <c r="E13" s="46"/>
      <c r="F13" s="28"/>
      <c r="G13" s="29"/>
    </row>
    <row r="14" spans="1:11" s="8" customFormat="1" ht="22.5" x14ac:dyDescent="0.2">
      <c r="A14" s="30" t="s">
        <v>41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22.5" x14ac:dyDescent="0.2">
      <c r="A15" s="60">
        <v>1</v>
      </c>
      <c r="B15" s="61" t="s">
        <v>42</v>
      </c>
      <c r="C15" s="31" t="s">
        <v>43</v>
      </c>
      <c r="D15" s="45">
        <v>220</v>
      </c>
      <c r="E15" s="47">
        <v>2.63</v>
      </c>
      <c r="F15" s="57"/>
      <c r="G15" s="32" t="str">
        <f>IF(F15="","",IF(ISTEXT(F15),"NC",F15*D15))</f>
        <v/>
      </c>
      <c r="H15" s="37"/>
      <c r="K15" s="7"/>
    </row>
    <row r="16" spans="1:11" s="8" customFormat="1" ht="11.25" x14ac:dyDescent="0.2">
      <c r="A16" s="60">
        <v>2</v>
      </c>
      <c r="B16" s="61" t="s">
        <v>44</v>
      </c>
      <c r="C16" s="31" t="s">
        <v>45</v>
      </c>
      <c r="D16" s="45">
        <v>3</v>
      </c>
      <c r="E16" s="47">
        <v>90</v>
      </c>
      <c r="F16" s="57"/>
      <c r="G16" s="32" t="str">
        <f t="shared" ref="G16:G54" si="0">IF(F16="","",IF(ISTEXT(F16),"NC",F16*D16))</f>
        <v/>
      </c>
      <c r="H16" s="37"/>
      <c r="K16" s="7"/>
    </row>
    <row r="17" spans="1:11" s="8" customFormat="1" ht="22.5" x14ac:dyDescent="0.2">
      <c r="A17" s="60">
        <v>3</v>
      </c>
      <c r="B17" s="61" t="s">
        <v>46</v>
      </c>
      <c r="C17" s="31" t="s">
        <v>43</v>
      </c>
      <c r="D17" s="45">
        <v>10</v>
      </c>
      <c r="E17" s="47">
        <v>144.54</v>
      </c>
      <c r="F17" s="57"/>
      <c r="G17" s="32" t="str">
        <f t="shared" si="0"/>
        <v/>
      </c>
      <c r="H17" s="37"/>
      <c r="K17" s="7"/>
    </row>
    <row r="18" spans="1:11" s="8" customFormat="1" ht="22.5" x14ac:dyDescent="0.2">
      <c r="A18" s="60">
        <v>4</v>
      </c>
      <c r="B18" s="61" t="s">
        <v>47</v>
      </c>
      <c r="C18" s="31" t="s">
        <v>43</v>
      </c>
      <c r="D18" s="45">
        <v>23</v>
      </c>
      <c r="E18" s="47">
        <v>39.9</v>
      </c>
      <c r="F18" s="57"/>
      <c r="G18" s="32" t="str">
        <f t="shared" si="0"/>
        <v/>
      </c>
      <c r="H18" s="37"/>
      <c r="K18" s="7"/>
    </row>
    <row r="19" spans="1:11" s="8" customFormat="1" ht="22.5" x14ac:dyDescent="0.2">
      <c r="A19" s="60">
        <v>5</v>
      </c>
      <c r="B19" s="61" t="s">
        <v>48</v>
      </c>
      <c r="C19" s="31" t="s">
        <v>45</v>
      </c>
      <c r="D19" s="45">
        <v>3</v>
      </c>
      <c r="E19" s="47">
        <v>98.08</v>
      </c>
      <c r="F19" s="57"/>
      <c r="G19" s="32" t="str">
        <f t="shared" si="0"/>
        <v/>
      </c>
      <c r="H19" s="37"/>
      <c r="K19" s="7"/>
    </row>
    <row r="20" spans="1:11" s="8" customFormat="1" ht="11.25" x14ac:dyDescent="0.2">
      <c r="A20" s="60">
        <v>6</v>
      </c>
      <c r="B20" s="61" t="s">
        <v>49</v>
      </c>
      <c r="C20" s="31" t="s">
        <v>43</v>
      </c>
      <c r="D20" s="45">
        <v>4</v>
      </c>
      <c r="E20" s="47">
        <v>55.58</v>
      </c>
      <c r="F20" s="57"/>
      <c r="G20" s="32" t="str">
        <f t="shared" si="0"/>
        <v/>
      </c>
      <c r="H20" s="37"/>
      <c r="K20" s="7"/>
    </row>
    <row r="21" spans="1:11" s="8" customFormat="1" ht="11.25" x14ac:dyDescent="0.2">
      <c r="A21" s="60">
        <v>7</v>
      </c>
      <c r="B21" s="61" t="s">
        <v>50</v>
      </c>
      <c r="C21" s="31" t="s">
        <v>43</v>
      </c>
      <c r="D21" s="45">
        <v>5</v>
      </c>
      <c r="E21" s="47">
        <v>15.77</v>
      </c>
      <c r="F21" s="57"/>
      <c r="G21" s="32" t="str">
        <f t="shared" si="0"/>
        <v/>
      </c>
      <c r="H21" s="37"/>
      <c r="K21" s="7"/>
    </row>
    <row r="22" spans="1:11" s="8" customFormat="1" ht="22.5" x14ac:dyDescent="0.2">
      <c r="A22" s="60">
        <v>8</v>
      </c>
      <c r="B22" s="61" t="s">
        <v>51</v>
      </c>
      <c r="C22" s="31" t="s">
        <v>52</v>
      </c>
      <c r="D22" s="45">
        <v>1</v>
      </c>
      <c r="E22" s="47">
        <v>16.82</v>
      </c>
      <c r="F22" s="57"/>
      <c r="G22" s="32" t="str">
        <f t="shared" si="0"/>
        <v/>
      </c>
      <c r="H22" s="37"/>
      <c r="K22" s="7"/>
    </row>
    <row r="23" spans="1:11" s="8" customFormat="1" ht="11.25" x14ac:dyDescent="0.2">
      <c r="A23" s="60">
        <v>9</v>
      </c>
      <c r="B23" s="61" t="s">
        <v>53</v>
      </c>
      <c r="C23" s="31" t="s">
        <v>52</v>
      </c>
      <c r="D23" s="45">
        <v>1</v>
      </c>
      <c r="E23" s="47">
        <v>24.61</v>
      </c>
      <c r="F23" s="57"/>
      <c r="G23" s="32" t="str">
        <f t="shared" si="0"/>
        <v/>
      </c>
      <c r="H23" s="37"/>
      <c r="K23" s="7"/>
    </row>
    <row r="24" spans="1:11" s="8" customFormat="1" ht="22.5" x14ac:dyDescent="0.2">
      <c r="A24" s="60">
        <v>10</v>
      </c>
      <c r="B24" s="61" t="s">
        <v>54</v>
      </c>
      <c r="C24" s="31" t="s">
        <v>43</v>
      </c>
      <c r="D24" s="45">
        <v>15</v>
      </c>
      <c r="E24" s="47">
        <v>0.97</v>
      </c>
      <c r="F24" s="57"/>
      <c r="G24" s="32" t="str">
        <f t="shared" si="0"/>
        <v/>
      </c>
      <c r="H24" s="37"/>
      <c r="K24" s="7"/>
    </row>
    <row r="25" spans="1:11" s="8" customFormat="1" ht="33.75" x14ac:dyDescent="0.2">
      <c r="A25" s="60">
        <v>11</v>
      </c>
      <c r="B25" s="61" t="s">
        <v>55</v>
      </c>
      <c r="C25" s="31" t="s">
        <v>56</v>
      </c>
      <c r="D25" s="45">
        <v>1</v>
      </c>
      <c r="E25" s="47">
        <v>479.19</v>
      </c>
      <c r="F25" s="57"/>
      <c r="G25" s="32" t="str">
        <f t="shared" si="0"/>
        <v/>
      </c>
      <c r="H25" s="37"/>
      <c r="K25" s="7"/>
    </row>
    <row r="26" spans="1:11" s="8" customFormat="1" ht="22.5" x14ac:dyDescent="0.2">
      <c r="A26" s="60">
        <v>12</v>
      </c>
      <c r="B26" s="61" t="s">
        <v>57</v>
      </c>
      <c r="C26" s="31" t="s">
        <v>58</v>
      </c>
      <c r="D26" s="45">
        <v>6.14</v>
      </c>
      <c r="E26" s="47">
        <v>55.9</v>
      </c>
      <c r="F26" s="57"/>
      <c r="G26" s="32" t="str">
        <f t="shared" si="0"/>
        <v/>
      </c>
      <c r="H26" s="37"/>
      <c r="K26" s="7"/>
    </row>
    <row r="27" spans="1:11" s="8" customFormat="1" ht="22.5" x14ac:dyDescent="0.2">
      <c r="A27" s="60">
        <v>13</v>
      </c>
      <c r="B27" s="61" t="s">
        <v>59</v>
      </c>
      <c r="C27" s="31" t="s">
        <v>43</v>
      </c>
      <c r="D27" s="45">
        <v>3</v>
      </c>
      <c r="E27" s="47">
        <v>164.8</v>
      </c>
      <c r="F27" s="57"/>
      <c r="G27" s="32" t="str">
        <f t="shared" si="0"/>
        <v/>
      </c>
      <c r="H27" s="37"/>
      <c r="K27" s="7"/>
    </row>
    <row r="28" spans="1:11" s="8" customFormat="1" ht="22.5" x14ac:dyDescent="0.2">
      <c r="A28" s="60">
        <v>14</v>
      </c>
      <c r="B28" s="61" t="s">
        <v>60</v>
      </c>
      <c r="C28" s="31" t="s">
        <v>56</v>
      </c>
      <c r="D28" s="45">
        <v>9</v>
      </c>
      <c r="E28" s="47">
        <v>38.65</v>
      </c>
      <c r="F28" s="57"/>
      <c r="G28" s="32" t="str">
        <f t="shared" si="0"/>
        <v/>
      </c>
      <c r="H28" s="37"/>
      <c r="K28" s="7"/>
    </row>
    <row r="29" spans="1:11" s="8" customFormat="1" ht="22.5" x14ac:dyDescent="0.2">
      <c r="A29" s="60">
        <v>15</v>
      </c>
      <c r="B29" s="61" t="s">
        <v>61</v>
      </c>
      <c r="C29" s="31" t="s">
        <v>43</v>
      </c>
      <c r="D29" s="45">
        <v>12</v>
      </c>
      <c r="E29" s="47">
        <v>1.85</v>
      </c>
      <c r="F29" s="57"/>
      <c r="G29" s="32" t="str">
        <f t="shared" si="0"/>
        <v/>
      </c>
      <c r="H29" s="37"/>
      <c r="K29" s="7"/>
    </row>
    <row r="30" spans="1:11" s="8" customFormat="1" ht="22.5" x14ac:dyDescent="0.2">
      <c r="A30" s="60">
        <v>16</v>
      </c>
      <c r="B30" s="61" t="s">
        <v>62</v>
      </c>
      <c r="C30" s="31" t="s">
        <v>43</v>
      </c>
      <c r="D30" s="45">
        <v>2</v>
      </c>
      <c r="E30" s="47">
        <v>218.34</v>
      </c>
      <c r="F30" s="57"/>
      <c r="G30" s="32" t="str">
        <f t="shared" si="0"/>
        <v/>
      </c>
      <c r="H30" s="37"/>
      <c r="K30" s="7"/>
    </row>
    <row r="31" spans="1:11" s="8" customFormat="1" ht="33.75" x14ac:dyDescent="0.2">
      <c r="A31" s="60">
        <v>17</v>
      </c>
      <c r="B31" s="61" t="s">
        <v>63</v>
      </c>
      <c r="C31" s="31" t="s">
        <v>43</v>
      </c>
      <c r="D31" s="45">
        <v>10</v>
      </c>
      <c r="E31" s="47">
        <v>42.47</v>
      </c>
      <c r="F31" s="57"/>
      <c r="G31" s="32" t="str">
        <f t="shared" si="0"/>
        <v/>
      </c>
      <c r="H31" s="37"/>
      <c r="K31" s="7"/>
    </row>
    <row r="32" spans="1:11" s="8" customFormat="1" ht="22.5" x14ac:dyDescent="0.2">
      <c r="A32" s="60">
        <v>18</v>
      </c>
      <c r="B32" s="61" t="s">
        <v>64</v>
      </c>
      <c r="C32" s="31" t="s">
        <v>43</v>
      </c>
      <c r="D32" s="45">
        <v>2</v>
      </c>
      <c r="E32" s="47">
        <v>56.12</v>
      </c>
      <c r="F32" s="57"/>
      <c r="G32" s="32" t="str">
        <f t="shared" si="0"/>
        <v/>
      </c>
      <c r="H32" s="37"/>
      <c r="K32" s="7"/>
    </row>
    <row r="33" spans="1:11" s="8" customFormat="1" ht="33.75" x14ac:dyDescent="0.2">
      <c r="A33" s="60">
        <v>19</v>
      </c>
      <c r="B33" s="61" t="s">
        <v>65</v>
      </c>
      <c r="C33" s="31" t="s">
        <v>43</v>
      </c>
      <c r="D33" s="45">
        <v>2</v>
      </c>
      <c r="E33" s="47">
        <v>17.02</v>
      </c>
      <c r="F33" s="57"/>
      <c r="G33" s="32" t="str">
        <f t="shared" si="0"/>
        <v/>
      </c>
      <c r="H33" s="37"/>
      <c r="K33" s="7"/>
    </row>
    <row r="34" spans="1:11" s="8" customFormat="1" ht="22.5" x14ac:dyDescent="0.2">
      <c r="A34" s="60">
        <v>20</v>
      </c>
      <c r="B34" s="61" t="s">
        <v>66</v>
      </c>
      <c r="C34" s="31" t="s">
        <v>67</v>
      </c>
      <c r="D34" s="45">
        <v>2</v>
      </c>
      <c r="E34" s="47">
        <v>640.71</v>
      </c>
      <c r="F34" s="57"/>
      <c r="G34" s="32" t="str">
        <f t="shared" si="0"/>
        <v/>
      </c>
      <c r="H34" s="37"/>
      <c r="K34" s="7"/>
    </row>
    <row r="35" spans="1:11" s="8" customFormat="1" ht="22.5" x14ac:dyDescent="0.2">
      <c r="A35" s="60">
        <v>21</v>
      </c>
      <c r="B35" s="61" t="s">
        <v>68</v>
      </c>
      <c r="C35" s="31" t="s">
        <v>43</v>
      </c>
      <c r="D35" s="45">
        <v>8</v>
      </c>
      <c r="E35" s="47">
        <v>98.45</v>
      </c>
      <c r="F35" s="57"/>
      <c r="G35" s="32" t="str">
        <f t="shared" si="0"/>
        <v/>
      </c>
      <c r="H35" s="37"/>
      <c r="K35" s="7"/>
    </row>
    <row r="36" spans="1:11" s="8" customFormat="1" ht="33.75" x14ac:dyDescent="0.2">
      <c r="A36" s="60">
        <v>22</v>
      </c>
      <c r="B36" s="61" t="s">
        <v>69</v>
      </c>
      <c r="C36" s="31" t="s">
        <v>43</v>
      </c>
      <c r="D36" s="45">
        <v>1</v>
      </c>
      <c r="E36" s="47">
        <v>766.09</v>
      </c>
      <c r="F36" s="57"/>
      <c r="G36" s="32" t="str">
        <f t="shared" si="0"/>
        <v/>
      </c>
      <c r="H36" s="37"/>
      <c r="K36" s="7"/>
    </row>
    <row r="37" spans="1:11" s="8" customFormat="1" ht="22.5" x14ac:dyDescent="0.2">
      <c r="A37" s="60">
        <v>23</v>
      </c>
      <c r="B37" s="61" t="s">
        <v>70</v>
      </c>
      <c r="C37" s="31" t="s">
        <v>43</v>
      </c>
      <c r="D37" s="45">
        <v>2</v>
      </c>
      <c r="E37" s="47">
        <v>14</v>
      </c>
      <c r="F37" s="57"/>
      <c r="G37" s="32" t="str">
        <f t="shared" si="0"/>
        <v/>
      </c>
      <c r="H37" s="37"/>
      <c r="K37" s="7"/>
    </row>
    <row r="38" spans="1:11" s="8" customFormat="1" ht="45" x14ac:dyDescent="0.2">
      <c r="A38" s="60">
        <v>24</v>
      </c>
      <c r="B38" s="61" t="s">
        <v>71</v>
      </c>
      <c r="C38" s="31" t="s">
        <v>43</v>
      </c>
      <c r="D38" s="45">
        <v>1</v>
      </c>
      <c r="E38" s="47">
        <v>358.9</v>
      </c>
      <c r="F38" s="57"/>
      <c r="G38" s="32" t="str">
        <f t="shared" si="0"/>
        <v/>
      </c>
      <c r="H38" s="37"/>
      <c r="K38" s="7"/>
    </row>
    <row r="39" spans="1:11" s="8" customFormat="1" ht="22.5" x14ac:dyDescent="0.2">
      <c r="A39" s="60">
        <v>25</v>
      </c>
      <c r="B39" s="61" t="s">
        <v>72</v>
      </c>
      <c r="C39" s="31" t="s">
        <v>43</v>
      </c>
      <c r="D39" s="45">
        <v>1</v>
      </c>
      <c r="E39" s="47">
        <v>162.11000000000001</v>
      </c>
      <c r="F39" s="57"/>
      <c r="G39" s="32" t="str">
        <f t="shared" si="0"/>
        <v/>
      </c>
      <c r="H39" s="37"/>
      <c r="K39" s="7"/>
    </row>
    <row r="40" spans="1:11" s="8" customFormat="1" ht="22.5" x14ac:dyDescent="0.2">
      <c r="A40" s="60">
        <v>26</v>
      </c>
      <c r="B40" s="61" t="s">
        <v>73</v>
      </c>
      <c r="C40" s="31" t="s">
        <v>43</v>
      </c>
      <c r="D40" s="45">
        <v>1</v>
      </c>
      <c r="E40" s="47">
        <v>731.63</v>
      </c>
      <c r="F40" s="57"/>
      <c r="G40" s="32" t="str">
        <f t="shared" si="0"/>
        <v/>
      </c>
      <c r="H40" s="37"/>
      <c r="K40" s="7"/>
    </row>
    <row r="41" spans="1:11" s="8" customFormat="1" ht="22.5" x14ac:dyDescent="0.2">
      <c r="A41" s="60">
        <v>27</v>
      </c>
      <c r="B41" s="61" t="s">
        <v>74</v>
      </c>
      <c r="C41" s="31" t="s">
        <v>43</v>
      </c>
      <c r="D41" s="45">
        <v>3</v>
      </c>
      <c r="E41" s="47">
        <v>67.08</v>
      </c>
      <c r="F41" s="57"/>
      <c r="G41" s="32" t="str">
        <f t="shared" si="0"/>
        <v/>
      </c>
      <c r="H41" s="37"/>
      <c r="K41" s="7"/>
    </row>
    <row r="42" spans="1:11" s="8" customFormat="1" ht="22.5" x14ac:dyDescent="0.2">
      <c r="A42" s="60">
        <v>28</v>
      </c>
      <c r="B42" s="61" t="s">
        <v>75</v>
      </c>
      <c r="C42" s="31" t="s">
        <v>43</v>
      </c>
      <c r="D42" s="45">
        <v>5</v>
      </c>
      <c r="E42" s="47">
        <v>3.18</v>
      </c>
      <c r="F42" s="57"/>
      <c r="G42" s="32" t="str">
        <f t="shared" si="0"/>
        <v/>
      </c>
      <c r="H42" s="37"/>
      <c r="K42" s="7"/>
    </row>
    <row r="43" spans="1:11" s="8" customFormat="1" ht="22.5" x14ac:dyDescent="0.2">
      <c r="A43" s="60">
        <v>29</v>
      </c>
      <c r="B43" s="61" t="s">
        <v>76</v>
      </c>
      <c r="C43" s="31" t="s">
        <v>43</v>
      </c>
      <c r="D43" s="45">
        <v>14</v>
      </c>
      <c r="E43" s="47">
        <v>54.16</v>
      </c>
      <c r="F43" s="57"/>
      <c r="G43" s="32" t="str">
        <f t="shared" si="0"/>
        <v/>
      </c>
      <c r="H43" s="37"/>
      <c r="K43" s="7"/>
    </row>
    <row r="44" spans="1:11" s="8" customFormat="1" ht="22.5" x14ac:dyDescent="0.2">
      <c r="A44" s="60">
        <v>30</v>
      </c>
      <c r="B44" s="61" t="s">
        <v>77</v>
      </c>
      <c r="C44" s="31" t="s">
        <v>67</v>
      </c>
      <c r="D44" s="45">
        <v>31</v>
      </c>
      <c r="E44" s="47">
        <v>56.53</v>
      </c>
      <c r="F44" s="57"/>
      <c r="G44" s="32" t="str">
        <f t="shared" si="0"/>
        <v/>
      </c>
      <c r="H44" s="37"/>
      <c r="K44" s="7"/>
    </row>
    <row r="45" spans="1:11" s="8" customFormat="1" ht="11.25" x14ac:dyDescent="0.2">
      <c r="A45" s="60">
        <v>31</v>
      </c>
      <c r="B45" s="61" t="s">
        <v>78</v>
      </c>
      <c r="C45" s="31" t="s">
        <v>52</v>
      </c>
      <c r="D45" s="45">
        <v>10</v>
      </c>
      <c r="E45" s="47">
        <v>7.78</v>
      </c>
      <c r="F45" s="57"/>
      <c r="G45" s="32" t="str">
        <f t="shared" si="0"/>
        <v/>
      </c>
      <c r="H45" s="37"/>
      <c r="K45" s="7"/>
    </row>
    <row r="46" spans="1:11" s="8" customFormat="1" ht="11.25" x14ac:dyDescent="0.2">
      <c r="A46" s="60">
        <v>32</v>
      </c>
      <c r="B46" s="61" t="s">
        <v>79</v>
      </c>
      <c r="C46" s="31" t="s">
        <v>43</v>
      </c>
      <c r="D46" s="45">
        <v>20</v>
      </c>
      <c r="E46" s="47">
        <v>27.16</v>
      </c>
      <c r="F46" s="57"/>
      <c r="G46" s="32" t="str">
        <f t="shared" si="0"/>
        <v/>
      </c>
      <c r="H46" s="37"/>
      <c r="K46" s="7"/>
    </row>
    <row r="47" spans="1:11" s="8" customFormat="1" ht="22.5" x14ac:dyDescent="0.2">
      <c r="A47" s="60">
        <v>33</v>
      </c>
      <c r="B47" s="61" t="s">
        <v>80</v>
      </c>
      <c r="C47" s="31" t="s">
        <v>43</v>
      </c>
      <c r="D47" s="45">
        <v>3</v>
      </c>
      <c r="E47" s="47">
        <v>238.19</v>
      </c>
      <c r="F47" s="57"/>
      <c r="G47" s="32" t="str">
        <f t="shared" si="0"/>
        <v/>
      </c>
      <c r="H47" s="37"/>
      <c r="K47" s="7"/>
    </row>
    <row r="48" spans="1:11" s="8" customFormat="1" ht="11.25" x14ac:dyDescent="0.2">
      <c r="A48" s="60">
        <v>34</v>
      </c>
      <c r="B48" s="61" t="s">
        <v>81</v>
      </c>
      <c r="C48" s="31" t="s">
        <v>43</v>
      </c>
      <c r="D48" s="45">
        <v>1</v>
      </c>
      <c r="E48" s="47">
        <v>316.8</v>
      </c>
      <c r="F48" s="57"/>
      <c r="G48" s="32" t="str">
        <f t="shared" si="0"/>
        <v/>
      </c>
      <c r="H48" s="37"/>
      <c r="K48" s="7"/>
    </row>
    <row r="49" spans="1:11" s="8" customFormat="1" ht="22.5" x14ac:dyDescent="0.2">
      <c r="A49" s="60">
        <v>35</v>
      </c>
      <c r="B49" s="61" t="s">
        <v>82</v>
      </c>
      <c r="C49" s="31" t="s">
        <v>43</v>
      </c>
      <c r="D49" s="45">
        <v>1</v>
      </c>
      <c r="E49" s="47">
        <v>251.53</v>
      </c>
      <c r="F49" s="57"/>
      <c r="G49" s="32" t="str">
        <f t="shared" si="0"/>
        <v/>
      </c>
      <c r="H49" s="37"/>
      <c r="K49" s="7"/>
    </row>
    <row r="50" spans="1:11" s="8" customFormat="1" ht="22.5" x14ac:dyDescent="0.2">
      <c r="A50" s="60">
        <v>36</v>
      </c>
      <c r="B50" s="61" t="s">
        <v>83</v>
      </c>
      <c r="C50" s="31" t="s">
        <v>43</v>
      </c>
      <c r="D50" s="45">
        <v>1</v>
      </c>
      <c r="E50" s="47">
        <v>197.79</v>
      </c>
      <c r="F50" s="57"/>
      <c r="G50" s="32" t="str">
        <f t="shared" si="0"/>
        <v/>
      </c>
      <c r="H50" s="37"/>
      <c r="K50" s="7"/>
    </row>
    <row r="51" spans="1:11" s="8" customFormat="1" ht="22.5" x14ac:dyDescent="0.2">
      <c r="A51" s="60">
        <v>37</v>
      </c>
      <c r="B51" s="61" t="s">
        <v>84</v>
      </c>
      <c r="C51" s="31" t="s">
        <v>43</v>
      </c>
      <c r="D51" s="45">
        <v>4</v>
      </c>
      <c r="E51" s="47">
        <v>5</v>
      </c>
      <c r="F51" s="57"/>
      <c r="G51" s="32" t="str">
        <f t="shared" si="0"/>
        <v/>
      </c>
      <c r="H51" s="37"/>
      <c r="K51" s="7"/>
    </row>
    <row r="52" spans="1:11" s="8" customFormat="1" ht="11.25" x14ac:dyDescent="0.2">
      <c r="A52" s="60">
        <v>38</v>
      </c>
      <c r="B52" s="61" t="s">
        <v>85</v>
      </c>
      <c r="C52" s="31" t="s">
        <v>43</v>
      </c>
      <c r="D52" s="45">
        <v>3</v>
      </c>
      <c r="E52" s="47">
        <v>15.45</v>
      </c>
      <c r="F52" s="57"/>
      <c r="G52" s="32" t="str">
        <f t="shared" si="0"/>
        <v/>
      </c>
      <c r="H52" s="37"/>
      <c r="K52" s="7"/>
    </row>
    <row r="53" spans="1:11" s="8" customFormat="1" ht="11.25" x14ac:dyDescent="0.2">
      <c r="A53" s="60">
        <v>39</v>
      </c>
      <c r="B53" s="61" t="s">
        <v>86</v>
      </c>
      <c r="C53" s="31" t="s">
        <v>43</v>
      </c>
      <c r="D53" s="45">
        <v>2</v>
      </c>
      <c r="E53" s="47">
        <v>13.81</v>
      </c>
      <c r="F53" s="57"/>
      <c r="G53" s="32" t="str">
        <f t="shared" si="0"/>
        <v/>
      </c>
      <c r="H53" s="37"/>
      <c r="K53" s="7"/>
    </row>
    <row r="54" spans="1:11" s="8" customFormat="1" ht="22.5" x14ac:dyDescent="0.2">
      <c r="A54" s="60">
        <v>40</v>
      </c>
      <c r="B54" s="61" t="s">
        <v>87</v>
      </c>
      <c r="C54" s="31" t="s">
        <v>43</v>
      </c>
      <c r="D54" s="45">
        <v>10</v>
      </c>
      <c r="E54" s="47">
        <v>1.54</v>
      </c>
      <c r="F54" s="57"/>
      <c r="G54" s="32" t="str">
        <f t="shared" si="0"/>
        <v/>
      </c>
      <c r="H54" s="37"/>
      <c r="K54" s="7"/>
    </row>
    <row r="55" spans="1:11" s="26" customFormat="1" ht="9" x14ac:dyDescent="0.2">
      <c r="A55" s="33"/>
      <c r="E55" s="43"/>
      <c r="F55" s="65" t="s">
        <v>26</v>
      </c>
      <c r="G55" s="66"/>
      <c r="H55" s="38"/>
    </row>
    <row r="56" spans="1:11" ht="14.25" customHeight="1" x14ac:dyDescent="0.2">
      <c r="F56" s="67" t="str">
        <f>IF(SUM(G15:G54)=0,"",SUM(G15:G54))</f>
        <v/>
      </c>
      <c r="G56" s="68"/>
      <c r="H56" s="39"/>
    </row>
    <row r="57" spans="1:11" s="34" customFormat="1" ht="9" x14ac:dyDescent="0.2">
      <c r="A57" s="62" t="str">
        <f>" - "&amp;Dados!B24</f>
        <v xml:space="preserve"> - A execução do objeto da presente licitação será realizada junto a Secretaria obedecendo, na íntegra, ao detalhamento do termo de referência (ANEXO II).</v>
      </c>
      <c r="B57" s="62"/>
      <c r="C57" s="62"/>
      <c r="D57" s="62"/>
      <c r="E57" s="62"/>
      <c r="F57" s="62"/>
      <c r="G57" s="62"/>
      <c r="H57" s="40"/>
    </row>
    <row r="58" spans="1:11" s="34" customFormat="1" ht="9" x14ac:dyDescent="0.2">
      <c r="A58" s="62" t="str">
        <f>" - "&amp;Dados!B25</f>
        <v xml:space="preserve"> - A administração rejeitará, no todo ou em parte, o fornecimento executado em desacordo com os termos do Edital e seus anexos.</v>
      </c>
      <c r="B58" s="62"/>
      <c r="C58" s="62"/>
      <c r="D58" s="62"/>
      <c r="E58" s="62"/>
      <c r="F58" s="62"/>
      <c r="G58" s="62"/>
      <c r="H58" s="40"/>
    </row>
    <row r="59" spans="1:11" s="34" customFormat="1" ht="21.2" customHeight="1" x14ac:dyDescent="0.2">
      <c r="A59" s="62" t="str">
        <f>" - "&amp;Dados!B26</f>
        <v xml:space="preserve"> - O pagamento do objeto de que trata a DISPENSA ELETRÔNICA 010/2024, e consequente contrato serão efetuados pela Tesouraria do Fundo Municipal de Saúde nos termos do art. 7 da Instrução Normativa SEGES/ME nº 77, de 2022.</v>
      </c>
      <c r="B59" s="62"/>
      <c r="C59" s="62"/>
      <c r="D59" s="62"/>
      <c r="E59" s="62"/>
      <c r="F59" s="62"/>
      <c r="G59" s="62"/>
      <c r="H59" s="40"/>
    </row>
    <row r="60" spans="1:11" s="26" customFormat="1" ht="9" x14ac:dyDescent="0.2">
      <c r="A60" s="62" t="str">
        <f>" - "&amp;Dados!B27</f>
        <v xml:space="preserve"> - Proposta válida por 60 (sessenta) dias</v>
      </c>
      <c r="B60" s="62"/>
      <c r="C60" s="62"/>
      <c r="D60" s="62"/>
      <c r="E60" s="62"/>
      <c r="F60" s="62"/>
      <c r="G60" s="62"/>
      <c r="H60" s="38"/>
    </row>
    <row r="61" spans="1:11" x14ac:dyDescent="0.2">
      <c r="H61" s="41"/>
    </row>
    <row r="62" spans="1:11" x14ac:dyDescent="0.2">
      <c r="H62" s="41"/>
    </row>
    <row r="63" spans="1:11" x14ac:dyDescent="0.2">
      <c r="H63" s="41"/>
    </row>
    <row r="64" spans="1:11" x14ac:dyDescent="0.2">
      <c r="H64" s="41"/>
    </row>
    <row r="65" spans="2:8" x14ac:dyDescent="0.2">
      <c r="H65" s="41"/>
    </row>
    <row r="66" spans="2:8" x14ac:dyDescent="0.2">
      <c r="H66" s="41"/>
    </row>
    <row r="67" spans="2:8" ht="12.75" customHeight="1" x14ac:dyDescent="0.2">
      <c r="B67" s="1"/>
      <c r="G67" s="1"/>
    </row>
    <row r="68" spans="2:8" x14ac:dyDescent="0.2">
      <c r="B68" s="1"/>
      <c r="G68" s="1"/>
    </row>
    <row r="69" spans="2:8" x14ac:dyDescent="0.2">
      <c r="B69" s="1"/>
      <c r="G69" s="1"/>
    </row>
    <row r="70" spans="2:8" x14ac:dyDescent="0.2">
      <c r="B70" s="1"/>
      <c r="G70" s="1"/>
    </row>
    <row r="71" spans="2:8" x14ac:dyDescent="0.2">
      <c r="B71" s="1"/>
      <c r="G71" s="1"/>
    </row>
  </sheetData>
  <autoFilter ref="A13:G60" xr:uid="{00000000-0009-0000-0000-000000000000}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57:G57"/>
    <mergeCell ref="A58:G58"/>
    <mergeCell ref="A59:G59"/>
    <mergeCell ref="B10:G10"/>
    <mergeCell ref="A60:G60"/>
    <mergeCell ref="B11:G11"/>
    <mergeCell ref="F55:G55"/>
    <mergeCell ref="F56:G56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:D54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:F54">
    <cfRule type="cellIs" dxfId="7" priority="11" stopIfTrue="1" operator="equal">
      <formula>""</formula>
    </cfRule>
  </conditionalFormatting>
  <conditionalFormatting sqref="F55">
    <cfRule type="expression" dxfId="6" priority="1" stopIfTrue="1">
      <formula>IF($J55="Empate",IF(H55=1,TRUE(),FALSE()),FALSE())</formula>
    </cfRule>
    <cfRule type="expression" dxfId="5" priority="2" stopIfTrue="1">
      <formula>IF(H55="&gt;",FALSE(),IF(H55&gt;0,TRUE(),FALSE()))</formula>
    </cfRule>
    <cfRule type="expression" dxfId="4" priority="3" stopIfTrue="1">
      <formula>IF(H55="&gt;",TRUE(),FALSE())</formula>
    </cfRule>
  </conditionalFormatting>
  <conditionalFormatting sqref="F56">
    <cfRule type="expression" dxfId="3" priority="4" stopIfTrue="1">
      <formula>IF($J55="OK",IF(H55=1,TRUE(),FALSE()),FALSE())</formula>
    </cfRule>
    <cfRule type="expression" dxfId="2" priority="5" stopIfTrue="1">
      <formula>IF($J55="Empate",IF(H55=1,TRUE(),FALSE()),FALSE())</formula>
    </cfRule>
    <cfRule type="expression" dxfId="1" priority="6" stopIfTrue="1">
      <formula>IF($J55="Empate",IF(H55=2,TRUE(),FALSE()),FALSE())</formula>
    </cfRule>
  </conditionalFormatting>
  <conditionalFormatting sqref="G15:G54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6" sqref="B6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88</v>
      </c>
      <c r="E1" s="4"/>
      <c r="F1" s="4"/>
      <c r="G1" s="4"/>
    </row>
    <row r="2" spans="1:7" x14ac:dyDescent="0.2">
      <c r="A2" s="15" t="s">
        <v>9</v>
      </c>
      <c r="B2" s="54" t="s">
        <v>89</v>
      </c>
      <c r="E2" s="4"/>
      <c r="F2" s="4"/>
      <c r="G2" s="4"/>
    </row>
    <row r="3" spans="1:7" x14ac:dyDescent="0.2">
      <c r="A3" s="15" t="s">
        <v>10</v>
      </c>
      <c r="B3" s="54" t="s">
        <v>90</v>
      </c>
      <c r="C3" s="5"/>
      <c r="E3" s="50"/>
      <c r="F3" s="4"/>
      <c r="G3" s="4"/>
    </row>
    <row r="4" spans="1:7" x14ac:dyDescent="0.2">
      <c r="A4" s="15" t="s">
        <v>11</v>
      </c>
      <c r="B4" s="54" t="s">
        <v>93</v>
      </c>
      <c r="C4" s="5"/>
      <c r="E4" s="50"/>
      <c r="F4" s="4"/>
      <c r="G4" s="4"/>
    </row>
    <row r="5" spans="1:7" x14ac:dyDescent="0.2">
      <c r="A5" s="15"/>
      <c r="B5" s="54" t="s">
        <v>94</v>
      </c>
      <c r="C5" s="5"/>
      <c r="E5" s="50"/>
      <c r="F5" s="4"/>
      <c r="G5" s="4"/>
    </row>
    <row r="6" spans="1:7" x14ac:dyDescent="0.2">
      <c r="A6" s="15" t="s">
        <v>12</v>
      </c>
      <c r="B6" s="54" t="s">
        <v>36</v>
      </c>
      <c r="C6" s="5"/>
      <c r="E6" s="50"/>
      <c r="F6" s="4"/>
      <c r="G6" s="4"/>
    </row>
    <row r="7" spans="1:7" x14ac:dyDescent="0.2">
      <c r="A7" s="15" t="s">
        <v>29</v>
      </c>
      <c r="B7" s="55" t="s">
        <v>37</v>
      </c>
      <c r="C7" s="5"/>
      <c r="E7" s="50"/>
      <c r="F7" s="4"/>
      <c r="G7" s="4"/>
    </row>
    <row r="8" spans="1:7" x14ac:dyDescent="0.2">
      <c r="A8" s="15" t="s">
        <v>13</v>
      </c>
      <c r="B8" s="54" t="s">
        <v>38</v>
      </c>
      <c r="C8" s="5"/>
      <c r="E8" s="50"/>
      <c r="F8" s="4"/>
      <c r="G8" s="4"/>
    </row>
    <row r="9" spans="1:7" x14ac:dyDescent="0.2">
      <c r="A9" s="24" t="s">
        <v>22</v>
      </c>
      <c r="B9" s="44">
        <v>15612.235999999999</v>
      </c>
      <c r="C9" s="5"/>
      <c r="E9" s="50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E16" s="4"/>
      <c r="F16" s="4"/>
      <c r="G16" s="4"/>
    </row>
    <row r="17" spans="1:256" x14ac:dyDescent="0.2">
      <c r="A17" s="52" t="s">
        <v>33</v>
      </c>
      <c r="B17" s="23"/>
      <c r="E17" s="23"/>
      <c r="F17" s="4"/>
      <c r="G17" s="4"/>
    </row>
    <row r="18" spans="1:256" s="22" customFormat="1" x14ac:dyDescent="0.2">
      <c r="A18" s="21" t="s">
        <v>20</v>
      </c>
      <c r="B18" s="23" t="s">
        <v>39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 x14ac:dyDescent="0.2">
      <c r="A19" s="21" t="s">
        <v>21</v>
      </c>
      <c r="B19" s="23" t="s">
        <v>91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 x14ac:dyDescent="0.2">
      <c r="B20" s="23"/>
      <c r="E20" s="4"/>
      <c r="F20" s="23"/>
      <c r="G20" s="23"/>
    </row>
    <row r="21" spans="1:256" x14ac:dyDescent="0.2">
      <c r="B21" s="23"/>
      <c r="E21" s="49"/>
      <c r="F21" s="23"/>
      <c r="G21" s="23"/>
    </row>
    <row r="22" spans="1:256" x14ac:dyDescent="0.2">
      <c r="E22" s="49"/>
      <c r="F22" s="49"/>
      <c r="G22" s="49"/>
    </row>
    <row r="23" spans="1:256" x14ac:dyDescent="0.2">
      <c r="E23" s="49"/>
      <c r="F23" s="49"/>
      <c r="G23" s="49"/>
    </row>
    <row r="24" spans="1:256" ht="38.25" x14ac:dyDescent="0.2">
      <c r="A24" s="19" t="s">
        <v>14</v>
      </c>
      <c r="B24" s="20" t="s">
        <v>35</v>
      </c>
      <c r="D24" s="59"/>
      <c r="E24" s="4"/>
      <c r="F24" s="4"/>
      <c r="G24" s="49"/>
    </row>
    <row r="25" spans="1:256" ht="25.5" x14ac:dyDescent="0.2">
      <c r="A25" s="19" t="s">
        <v>15</v>
      </c>
      <c r="B25" s="20" t="s">
        <v>34</v>
      </c>
      <c r="D25" s="59"/>
      <c r="E25" s="4"/>
      <c r="F25" s="4"/>
      <c r="G25" s="49"/>
    </row>
    <row r="26" spans="1:256" ht="51" x14ac:dyDescent="0.2">
      <c r="A26" s="19" t="s">
        <v>16</v>
      </c>
      <c r="B26" s="55" t="s">
        <v>92</v>
      </c>
      <c r="C26" s="9"/>
      <c r="E26" s="4"/>
      <c r="F26" s="4"/>
      <c r="G26" s="49"/>
    </row>
    <row r="27" spans="1:256" ht="25.5" x14ac:dyDescent="0.2">
      <c r="A27" s="19" t="s">
        <v>17</v>
      </c>
      <c r="B27" s="20" t="s">
        <v>27</v>
      </c>
      <c r="E27" s="4"/>
      <c r="F27" s="4"/>
      <c r="G27" s="49"/>
    </row>
    <row r="28" spans="1:256" x14ac:dyDescent="0.2">
      <c r="A28" s="19" t="s">
        <v>30</v>
      </c>
      <c r="B28" s="56" t="s">
        <v>40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2024-05-20T18:10:42Z</cp:lastPrinted>
  <dcterms:created xsi:type="dcterms:W3CDTF">2006-04-18T17:38:46Z</dcterms:created>
  <dcterms:modified xsi:type="dcterms:W3CDTF">2024-05-20T18:28:42Z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